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90"/>
  </bookViews>
  <sheets>
    <sheet name="评价结论分析表" sheetId="4" r:id="rId1"/>
    <sheet name="绩效评价体系-共性指标" sheetId="1" r:id="rId2"/>
    <sheet name="Sheet2" sheetId="2" state="hidden" r:id="rId3"/>
    <sheet name="绩效评价体系-个性指标" sheetId="3" r:id="rId4"/>
  </sheets>
  <definedNames>
    <definedName name="_xlnm.Print_Area" localSheetId="3">'绩效评价体系-个性指标'!$A$1:$J$15</definedName>
    <definedName name="_xlnm.Print_Area" localSheetId="1">'绩效评价体系-共性指标'!$A$1:$H$17</definedName>
    <definedName name="_xlnm.Print_Titles" localSheetId="3">'绩效评价体系-个性指标'!$2:$3</definedName>
    <definedName name="_xlnm.Print_Titles" localSheetId="1">'绩效评价体系-共性指标'!$2:$3</definedName>
  </definedNames>
  <calcPr calcId="144525"/>
</workbook>
</file>

<file path=xl/comments1.xml><?xml version="1.0" encoding="utf-8"?>
<comments xmlns="http://schemas.openxmlformats.org/spreadsheetml/2006/main">
  <authors>
    <author>驰远天合-柴万顺-18690160103</author>
  </authors>
  <commentList>
    <comment ref="H3" authorId="0">
      <text>
        <r>
          <rPr>
            <b/>
            <sz val="9"/>
            <rFont val="宋体"/>
            <charset val="134"/>
          </rPr>
          <t>驰远天合-柴万顺-18690160103:</t>
        </r>
        <r>
          <rPr>
            <sz val="9"/>
            <rFont val="宋体"/>
            <charset val="134"/>
          </rPr>
          <t xml:space="preserve">
全年实际完成值以数值、百分比填列；
定性指标完成值百分比参照以下：“达成年度指标”对应分值区间（完成值）100%-80%（含）、“部分达成年度指标并具有一定效果”对应分值区间对应分值区间（完成值）80%-60%（含）、“未达成年度指标且效果较差”对应分值区间（完成值）60%-0%三档，填列定性指标完成值根据实际合理确定分值</t>
        </r>
      </text>
    </comment>
  </commentList>
</comments>
</file>

<file path=xl/sharedStrings.xml><?xml version="1.0" encoding="utf-8"?>
<sst xmlns="http://schemas.openxmlformats.org/spreadsheetml/2006/main" count="173" uniqueCount="132">
  <si>
    <t>2019年高校自治区人民政府助学金资金项目得分表</t>
  </si>
  <si>
    <t>指标类别</t>
  </si>
  <si>
    <t>1.项目决策</t>
  </si>
  <si>
    <t>2.过程管理</t>
  </si>
  <si>
    <t>3.项目产出</t>
  </si>
  <si>
    <t>4.项目效益</t>
  </si>
  <si>
    <t>合计</t>
  </si>
  <si>
    <t>权重</t>
  </si>
  <si>
    <t>分值</t>
  </si>
  <si>
    <t>得分率</t>
  </si>
  <si>
    <t>附件1</t>
  </si>
  <si>
    <t>绩效评价体系-共性指标</t>
  </si>
  <si>
    <t>一级指标</t>
  </si>
  <si>
    <t>二级指标</t>
  </si>
  <si>
    <t>三级指标</t>
  </si>
  <si>
    <t>指标解释</t>
  </si>
  <si>
    <t>指标说明</t>
  </si>
  <si>
    <t>标杆分值</t>
  </si>
  <si>
    <t>指标得分</t>
  </si>
  <si>
    <t>备注</t>
  </si>
  <si>
    <t>项目决策
(20分）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</si>
  <si>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</si>
  <si>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</si>
  <si>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</si>
  <si>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</si>
  <si>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</si>
  <si>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</si>
  <si>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</si>
  <si>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</si>
  <si>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</si>
  <si>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</si>
  <si>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</si>
  <si>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</si>
  <si>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</si>
  <si>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</si>
  <si>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</si>
  <si>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</si>
  <si>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</si>
  <si>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</si>
  <si>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</si>
  <si>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</si>
  <si>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</si>
  <si>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</si>
  <si>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（20分）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</si>
  <si>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</si>
  <si>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</si>
  <si>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</si>
  <si>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</si>
  <si>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预算执行率</t>
  </si>
  <si>
    <t>项目预算资金是否按照计划执行，用以反映或考核项目预算执行情况。</t>
  </si>
  <si>
    <t>预算执行率=（实际支出资金/实际到位资金）×100%。
实际支出资金：一定时期（本年度或项目期）内项目实际拨付的资金。</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</si>
  <si>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</si>
  <si>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</si>
  <si>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</si>
  <si>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</si>
  <si>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</si>
  <si>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</si>
  <si>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</si>
  <si>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</si>
  <si>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</si>
  <si>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</si>
  <si>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</si>
  <si>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</si>
  <si>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</si>
  <si>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</si>
  <si>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</si>
  <si>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</si>
  <si>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</si>
  <si>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</si>
  <si>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</si>
  <si>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</si>
  <si>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</si>
  <si>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</si>
  <si>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</si>
  <si>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</si>
  <si>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</si>
  <si>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</si>
  <si>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</si>
  <si>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</si>
  <si>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</si>
  <si>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</si>
  <si>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</si>
  <si>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</si>
  <si>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</si>
  <si>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</si>
  <si>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</si>
  <si>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</si>
  <si>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</si>
  <si>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</si>
  <si>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</si>
  <si>
    <t>附件2</t>
  </si>
  <si>
    <t>绩效评价体系-个性指标</t>
  </si>
  <si>
    <t>年度指标值</t>
  </si>
  <si>
    <t>全年实际完成值</t>
  </si>
  <si>
    <t>数量指标</t>
  </si>
  <si>
    <t>本专科生国家助学金资助人数</t>
  </si>
  <si>
    <t>=1199人</t>
  </si>
  <si>
    <t>本专科生国家助学金资助人数用以反映和考核项目数量产出情况</t>
  </si>
  <si>
    <t>惠及学生数量指标得分=（实际完成数/计划完成数量）×标杆分值</t>
  </si>
  <si>
    <t>1199人</t>
  </si>
  <si>
    <t>质量指标</t>
  </si>
  <si>
    <t>奖助学金按规定及时发放率</t>
  </si>
  <si>
    <t>奖助学金按规定是否及时发放用以反映和考核项目完成质量情况</t>
  </si>
  <si>
    <t>奖助学金及时发放率低于100%并超过90%的得3.25分，低于90%不得分，等于100%得满分。</t>
  </si>
  <si>
    <t>时效指标</t>
  </si>
  <si>
    <t>年度预算执行进度</t>
  </si>
  <si>
    <t>年度预算执行进度用以反映和考核项目按时完成情况</t>
  </si>
  <si>
    <t>年度预算执行进度得分=（实际执行进度/计划执行进度）×标杆分值</t>
  </si>
  <si>
    <t>成本指标</t>
  </si>
  <si>
    <t>资助标准（平均每生每年）</t>
  </si>
  <si>
    <t>2000元</t>
  </si>
  <si>
    <t>资助标准用以反映项目成本控制情况</t>
  </si>
  <si>
    <t>学生资助标准应严格按照自治区人民政府规定执行，平均每生每年2000元，低于标准不得分，等于标准得满分。</t>
  </si>
  <si>
    <t>效益</t>
  </si>
  <si>
    <t>经济效益指标</t>
  </si>
  <si>
    <t/>
  </si>
  <si>
    <t>社会效益指标</t>
  </si>
  <si>
    <t xml:space="preserve">高等教育学生因贫失学率 </t>
  </si>
  <si>
    <t>逐年下降</t>
  </si>
  <si>
    <t xml:space="preserve">高等教育学生因贫失学率用以反映和考核项目带来的社会效益情况 </t>
  </si>
  <si>
    <t>指标完成度为80%-100%得10分，60%-80%得8分，0-60%不得分。</t>
  </si>
  <si>
    <t>高等教育公平程度</t>
  </si>
  <si>
    <t>不断提升</t>
  </si>
  <si>
    <t>高等教育公平程度用以反映和考核项目带来的社会效益情况</t>
  </si>
  <si>
    <t>生态效益指标</t>
  </si>
  <si>
    <t>可持续影响指标</t>
  </si>
  <si>
    <t>满意度指标</t>
  </si>
  <si>
    <t>学生、家长抽样调查满意度</t>
  </si>
  <si>
    <t>≥90%</t>
  </si>
  <si>
    <t>学生、家长抽样调查满意度用以反映和监督项目的实施受益人员满意情况</t>
  </si>
  <si>
    <t>学生、家长抽样调查满意度超过80%并低于90%得5分，低于80%不得分，等于或超过90%得满分。</t>
  </si>
  <si>
    <t>-</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</si>
</sst>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1">
    <font>
      <sz val="11"/>
      <color theme="1"/>
      <name val="宋体"/>
      <charset val="134"/>
      <scheme val="minor"/>
    </font>
    <font>
      <sz val="9"/>
      <color theme="1"/>
      <name val="宋体"/>
      <charset val="134"/>
      <scheme val="minor"/>
    </font>
    <font>
      <b/>
      <sz val="11"/>
      <color theme="1"/>
      <name val="宋体"/>
      <charset val="134"/>
      <scheme val="minor"/>
    </font>
    <font>
      <b/>
      <sz val="11"/>
      <color rgb="FF000000"/>
      <name val="宋体"/>
      <charset val="134"/>
    </font>
    <font>
      <b/>
      <sz val="11"/>
      <name val="宋体"/>
      <charset val="134"/>
    </font>
    <font>
      <sz val="11"/>
      <color rgb="FF000000"/>
      <name val="宋体"/>
      <charset val="134"/>
    </font>
    <font>
      <b/>
      <sz val="14"/>
      <color theme="1"/>
      <name val="宋体"/>
      <charset val="134"/>
      <scheme val="minor"/>
    </font>
    <font>
      <b/>
      <sz val="9"/>
      <color rgb="FF000000"/>
      <name val="宋体"/>
      <charset val="134"/>
    </font>
    <font>
      <sz val="9"/>
      <color rgb="FF000000"/>
      <name val="宋体"/>
      <charset val="134"/>
    </font>
    <font>
      <sz val="14"/>
      <color theme="1"/>
      <name val="宋体"/>
      <charset val="134"/>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i/>
      <sz val="11"/>
      <color rgb="FF7F7F7F"/>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b/>
      <sz val="11"/>
      <color rgb="FF3F3F3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b/>
      <sz val="9"/>
      <name val="宋体"/>
      <charset val="134"/>
    </font>
    <font>
      <sz val="9"/>
      <name val="宋体"/>
      <charset val="134"/>
    </font>
  </fonts>
  <fills count="34">
    <fill>
      <patternFill patternType="none"/>
    </fill>
    <fill>
      <patternFill patternType="gray125"/>
    </fill>
    <fill>
      <patternFill patternType="solid">
        <fgColor rgb="FFFFFFFF"/>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theme="8" tint="0.599993896298105"/>
        <bgColor indexed="64"/>
      </patternFill>
    </fill>
    <fill>
      <patternFill patternType="solid">
        <fgColor rgb="FFC6EFCE"/>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9" borderId="0" applyNumberFormat="0" applyBorder="0" applyAlignment="0" applyProtection="0">
      <alignment vertical="center"/>
    </xf>
    <xf numFmtId="0" fontId="13" fillId="2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2"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1" fillId="2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2" borderId="9" applyNumberFormat="0" applyFont="0" applyAlignment="0" applyProtection="0">
      <alignment vertical="center"/>
    </xf>
    <xf numFmtId="0" fontId="11" fillId="23"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11" fillId="18" borderId="0" applyNumberFormat="0" applyBorder="0" applyAlignment="0" applyProtection="0">
      <alignment vertical="center"/>
    </xf>
    <xf numFmtId="0" fontId="18" fillId="0" borderId="12" applyNumberFormat="0" applyFill="0" applyAlignment="0" applyProtection="0">
      <alignment vertical="center"/>
    </xf>
    <xf numFmtId="0" fontId="11" fillId="11" borderId="0" applyNumberFormat="0" applyBorder="0" applyAlignment="0" applyProtection="0">
      <alignment vertical="center"/>
    </xf>
    <xf numFmtId="0" fontId="20" fillId="24" borderId="10" applyNumberFormat="0" applyAlignment="0" applyProtection="0">
      <alignment vertical="center"/>
    </xf>
    <xf numFmtId="0" fontId="24" fillId="24" borderId="8" applyNumberFormat="0" applyAlignment="0" applyProtection="0">
      <alignment vertical="center"/>
    </xf>
    <xf numFmtId="0" fontId="25" fillId="28" borderId="13" applyNumberFormat="0" applyAlignment="0" applyProtection="0">
      <alignment vertical="center"/>
    </xf>
    <xf numFmtId="0" fontId="12" fillId="32" borderId="0" applyNumberFormat="0" applyBorder="0" applyAlignment="0" applyProtection="0">
      <alignment vertical="center"/>
    </xf>
    <xf numFmtId="0" fontId="11" fillId="10" borderId="0" applyNumberFormat="0" applyBorder="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3" fillId="26" borderId="0" applyNumberFormat="0" applyBorder="0" applyAlignment="0" applyProtection="0">
      <alignment vertical="center"/>
    </xf>
    <xf numFmtId="0" fontId="26" fillId="31" borderId="0" applyNumberFormat="0" applyBorder="0" applyAlignment="0" applyProtection="0">
      <alignment vertical="center"/>
    </xf>
    <xf numFmtId="0" fontId="12" fillId="30" borderId="0" applyNumberFormat="0" applyBorder="0" applyAlignment="0" applyProtection="0">
      <alignment vertical="center"/>
    </xf>
    <xf numFmtId="0" fontId="11" fillId="9" borderId="0" applyNumberFormat="0" applyBorder="0" applyAlignment="0" applyProtection="0">
      <alignment vertical="center"/>
    </xf>
    <xf numFmtId="0" fontId="12" fillId="33" borderId="0" applyNumberFormat="0" applyBorder="0" applyAlignment="0" applyProtection="0">
      <alignment vertical="center"/>
    </xf>
    <xf numFmtId="0" fontId="12" fillId="17" borderId="0" applyNumberFormat="0" applyBorder="0" applyAlignment="0" applyProtection="0">
      <alignment vertical="center"/>
    </xf>
    <xf numFmtId="0" fontId="12" fillId="16" borderId="0" applyNumberFormat="0" applyBorder="0" applyAlignment="0" applyProtection="0">
      <alignment vertical="center"/>
    </xf>
    <xf numFmtId="0" fontId="12" fillId="27" borderId="0" applyNumberFormat="0" applyBorder="0" applyAlignment="0" applyProtection="0">
      <alignment vertical="center"/>
    </xf>
    <xf numFmtId="0" fontId="11" fillId="8" borderId="0" applyNumberFormat="0" applyBorder="0" applyAlignment="0" applyProtection="0">
      <alignment vertical="center"/>
    </xf>
    <xf numFmtId="0" fontId="11" fillId="7" borderId="0" applyNumberFormat="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11" fillId="14" borderId="0" applyNumberFormat="0" applyBorder="0" applyAlignment="0" applyProtection="0">
      <alignment vertical="center"/>
    </xf>
    <xf numFmtId="0" fontId="12" fillId="25" borderId="0" applyNumberFormat="0" applyBorder="0" applyAlignment="0" applyProtection="0">
      <alignment vertical="center"/>
    </xf>
    <xf numFmtId="0" fontId="11" fillId="5" borderId="0" applyNumberFormat="0" applyBorder="0" applyAlignment="0" applyProtection="0">
      <alignment vertical="center"/>
    </xf>
    <xf numFmtId="0" fontId="11" fillId="13" borderId="0" applyNumberFormat="0" applyBorder="0" applyAlignment="0" applyProtection="0">
      <alignment vertical="center"/>
    </xf>
    <xf numFmtId="0" fontId="12" fillId="29" borderId="0" applyNumberFormat="0" applyBorder="0" applyAlignment="0" applyProtection="0">
      <alignment vertical="center"/>
    </xf>
    <xf numFmtId="0" fontId="11" fillId="4" borderId="0" applyNumberFormat="0" applyBorder="0" applyAlignment="0" applyProtection="0">
      <alignment vertical="center"/>
    </xf>
  </cellStyleXfs>
  <cellXfs count="48">
    <xf numFmtId="0" fontId="0" fillId="0" borderId="0" xfId="0">
      <alignment vertical="center"/>
    </xf>
    <xf numFmtId="0" fontId="1" fillId="0" borderId="0" xfId="0" applyFont="1"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vertical="center" wrapText="1"/>
    </xf>
    <xf numFmtId="0" fontId="2" fillId="0" borderId="0" xfId="0" applyFont="1" applyFill="1" applyAlignment="1">
      <alignment horizontal="center" vertical="center"/>
    </xf>
    <xf numFmtId="0" fontId="0" fillId="0" borderId="0" xfId="0" applyFill="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lignment vertical="center"/>
    </xf>
    <xf numFmtId="0" fontId="1" fillId="0" borderId="1" xfId="0" applyNumberFormat="1" applyFont="1" applyFill="1" applyBorder="1">
      <alignment vertical="center"/>
    </xf>
    <xf numFmtId="0" fontId="1" fillId="0" borderId="1" xfId="0" applyFont="1" applyFill="1" applyBorder="1" applyAlignment="1">
      <alignment vertical="center" wrapText="1"/>
    </xf>
    <xf numFmtId="0" fontId="1"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vertical="center"/>
    </xf>
    <xf numFmtId="0" fontId="1" fillId="0" borderId="1" xfId="0" applyFont="1" applyFill="1" applyBorder="1" applyAlignment="1">
      <alignment horizontal="right" vertical="center" wrapText="1"/>
    </xf>
    <xf numFmtId="0" fontId="1" fillId="0" borderId="1" xfId="0" applyFont="1" applyFill="1" applyBorder="1" applyAlignment="1">
      <alignment horizontal="right" vertical="center"/>
    </xf>
    <xf numFmtId="0" fontId="1" fillId="0" borderId="0" xfId="0" applyFont="1" applyFill="1" applyAlignment="1">
      <alignment horizontal="center" vertical="center"/>
    </xf>
    <xf numFmtId="0" fontId="1" fillId="0" borderId="0" xfId="0" applyFont="1" applyFill="1" applyAlignment="1">
      <alignment vertical="center" wrapText="1"/>
    </xf>
    <xf numFmtId="0" fontId="3"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center" vertical="center" wrapText="1"/>
    </xf>
    <xf numFmtId="0" fontId="0" fillId="2" borderId="1" xfId="0" applyFill="1" applyBorder="1">
      <alignment vertical="center"/>
    </xf>
    <xf numFmtId="0" fontId="5" fillId="2" borderId="4"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6" fillId="0" borderId="0" xfId="0" applyFont="1" applyFill="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6" fillId="0" borderId="0" xfId="0" applyFont="1" applyAlignment="1">
      <alignment horizontal="center" vertical="center"/>
    </xf>
    <xf numFmtId="0" fontId="9" fillId="0" borderId="1" xfId="0" applyFont="1" applyBorder="1" applyAlignment="1">
      <alignment horizontal="center" vertical="center"/>
    </xf>
    <xf numFmtId="0" fontId="9" fillId="0" borderId="1" xfId="0" applyFont="1" applyBorder="1">
      <alignment vertical="center"/>
    </xf>
    <xf numFmtId="9" fontId="9" fillId="0" borderId="1" xfId="11"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tabSelected="1" workbookViewId="0">
      <selection activeCell="E19" sqref="E19"/>
    </sheetView>
  </sheetViews>
  <sheetFormatPr defaultColWidth="9" defaultRowHeight="13.5" outlineLevelRow="4" outlineLevelCol="5"/>
  <cols>
    <col min="1" max="1" width="11.25" customWidth="1"/>
    <col min="2" max="5" width="14" customWidth="1"/>
  </cols>
  <sheetData>
    <row r="1" ht="18.75" spans="1:6">
      <c r="A1" s="44" t="s">
        <v>0</v>
      </c>
      <c r="B1" s="44"/>
      <c r="C1" s="44"/>
      <c r="D1" s="44"/>
      <c r="E1" s="44"/>
      <c r="F1" s="44"/>
    </row>
    <row r="2" ht="18.75" spans="1:6">
      <c r="A2" s="45" t="s">
        <v>1</v>
      </c>
      <c r="B2" s="45" t="s">
        <v>2</v>
      </c>
      <c r="C2" s="45" t="s">
        <v>3</v>
      </c>
      <c r="D2" s="45" t="s">
        <v>4</v>
      </c>
      <c r="E2" s="45" t="s">
        <v>5</v>
      </c>
      <c r="F2" s="45" t="s">
        <v>6</v>
      </c>
    </row>
    <row r="3" ht="18.75" spans="1:6">
      <c r="A3" s="45" t="s">
        <v>7</v>
      </c>
      <c r="B3" s="46">
        <v>20</v>
      </c>
      <c r="C3" s="46">
        <v>20</v>
      </c>
      <c r="D3" s="46">
        <v>30</v>
      </c>
      <c r="E3" s="46">
        <v>30</v>
      </c>
      <c r="F3" s="46">
        <f>SUM(B3:E3)</f>
        <v>100</v>
      </c>
    </row>
    <row r="4" ht="18.75" spans="1:6">
      <c r="A4" s="45" t="s">
        <v>8</v>
      </c>
      <c r="B4" s="46">
        <f>SUM('绩效评价体系-共性指标'!G4:G9)</f>
        <v>20</v>
      </c>
      <c r="C4" s="46">
        <f>SUM('绩效评价体系-共性指标'!G11:G15)</f>
        <v>20</v>
      </c>
      <c r="D4" s="46">
        <f>SUM('绩效评价体系-个性指标'!I4:I7)</f>
        <v>30</v>
      </c>
      <c r="E4" s="46">
        <f>SUM('绩效评价体系-个性指标'!I8:I14)</f>
        <v>30</v>
      </c>
      <c r="F4" s="46">
        <f>SUM(B4:E4)</f>
        <v>100</v>
      </c>
    </row>
    <row r="5" ht="18.75" spans="1:6">
      <c r="A5" s="45" t="s">
        <v>9</v>
      </c>
      <c r="B5" s="47">
        <f>B4/B3</f>
        <v>1</v>
      </c>
      <c r="C5" s="47">
        <f>C4/C3</f>
        <v>1</v>
      </c>
      <c r="D5" s="47">
        <f>D4/D3</f>
        <v>1</v>
      </c>
      <c r="E5" s="47">
        <f>E4/E3</f>
        <v>1</v>
      </c>
      <c r="F5" s="47">
        <f>F4/F3</f>
        <v>1</v>
      </c>
    </row>
  </sheetData>
  <mergeCells count="1">
    <mergeCell ref="A1:F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opLeftCell="A13" workbookViewId="0">
      <selection activeCell="B19" sqref="B19"/>
    </sheetView>
  </sheetViews>
  <sheetFormatPr defaultColWidth="9" defaultRowHeight="13.5" outlineLevelCol="7"/>
  <cols>
    <col min="1" max="3" width="9" style="2"/>
    <col min="4" max="4" width="25.125" style="2" customWidth="1"/>
    <col min="5" max="5" width="63.125" style="2" customWidth="1"/>
    <col min="6" max="6" width="6" style="2" customWidth="1"/>
    <col min="7" max="7" width="6.375" style="2" customWidth="1"/>
    <col min="8" max="8" width="6.625" style="2" customWidth="1"/>
    <col min="9" max="16384" width="9" style="2"/>
  </cols>
  <sheetData>
    <row r="1" spans="1:1">
      <c r="A1" s="2" t="s">
        <v>10</v>
      </c>
    </row>
    <row r="2" ht="21" customHeight="1" spans="1:8">
      <c r="A2" s="33" t="s">
        <v>11</v>
      </c>
      <c r="B2" s="33"/>
      <c r="C2" s="33"/>
      <c r="D2" s="33"/>
      <c r="E2" s="33"/>
      <c r="F2" s="33"/>
      <c r="G2" s="33"/>
      <c r="H2" s="33"/>
    </row>
    <row r="3" s="1" customFormat="1" ht="27" customHeight="1" spans="1:8">
      <c r="A3" s="34" t="s">
        <v>12</v>
      </c>
      <c r="B3" s="34" t="s">
        <v>13</v>
      </c>
      <c r="C3" s="34" t="s">
        <v>14</v>
      </c>
      <c r="D3" s="34" t="s">
        <v>15</v>
      </c>
      <c r="E3" s="34" t="s">
        <v>16</v>
      </c>
      <c r="F3" s="34" t="s">
        <v>17</v>
      </c>
      <c r="G3" s="34" t="s">
        <v>18</v>
      </c>
      <c r="H3" s="34" t="s">
        <v>19</v>
      </c>
    </row>
    <row r="4" s="1" customFormat="1" ht="64" customHeight="1" spans="1:8">
      <c r="A4" s="35" t="s">
        <v>20</v>
      </c>
      <c r="B4" s="35" t="s">
        <v>21</v>
      </c>
      <c r="C4" s="35" t="s">
        <v>22</v>
      </c>
      <c r="D4" s="36" t="s">
        <v>23</v>
      </c>
      <c r="E4" s="37" t="s">
        <v>24</v>
      </c>
      <c r="F4" s="13">
        <v>2</v>
      </c>
      <c r="G4" s="17">
        <v>2</v>
      </c>
      <c r="H4" s="16"/>
    </row>
    <row r="5" s="1" customFormat="1" ht="64" customHeight="1" spans="1:8">
      <c r="A5" s="35"/>
      <c r="B5" s="35"/>
      <c r="C5" s="35" t="s">
        <v>25</v>
      </c>
      <c r="D5" s="36" t="s">
        <v>26</v>
      </c>
      <c r="E5" s="37" t="s">
        <v>27</v>
      </c>
      <c r="F5" s="17">
        <v>3</v>
      </c>
      <c r="G5" s="13">
        <v>3</v>
      </c>
      <c r="H5" s="16"/>
    </row>
    <row r="6" s="1" customFormat="1" ht="64" customHeight="1" spans="1:8">
      <c r="A6" s="35"/>
      <c r="B6" s="38" t="s">
        <v>28</v>
      </c>
      <c r="C6" s="35" t="s">
        <v>29</v>
      </c>
      <c r="D6" s="36" t="s">
        <v>30</v>
      </c>
      <c r="E6" s="37" t="s">
        <v>31</v>
      </c>
      <c r="F6" s="17">
        <v>5</v>
      </c>
      <c r="G6" s="13">
        <v>5</v>
      </c>
      <c r="H6" s="16"/>
    </row>
    <row r="7" s="1" customFormat="1" ht="64" customHeight="1" spans="1:8">
      <c r="A7" s="35"/>
      <c r="B7" s="39"/>
      <c r="C7" s="35" t="s">
        <v>32</v>
      </c>
      <c r="D7" s="36" t="s">
        <v>33</v>
      </c>
      <c r="E7" s="36" t="s">
        <v>34</v>
      </c>
      <c r="F7" s="13">
        <v>5</v>
      </c>
      <c r="G7" s="17">
        <v>5</v>
      </c>
      <c r="H7" s="16"/>
    </row>
    <row r="8" s="1" customFormat="1" ht="64" customHeight="1" spans="1:8">
      <c r="A8" s="35"/>
      <c r="B8" s="35" t="s">
        <v>35</v>
      </c>
      <c r="C8" s="35" t="s">
        <v>36</v>
      </c>
      <c r="D8" s="36" t="s">
        <v>37</v>
      </c>
      <c r="E8" s="36" t="s">
        <v>38</v>
      </c>
      <c r="F8" s="13">
        <v>2</v>
      </c>
      <c r="G8" s="13">
        <v>2</v>
      </c>
      <c r="H8" s="16"/>
    </row>
    <row r="9" s="1" customFormat="1" ht="64" customHeight="1" spans="1:8">
      <c r="A9" s="35"/>
      <c r="B9" s="35"/>
      <c r="C9" s="35" t="s">
        <v>39</v>
      </c>
      <c r="D9" s="36" t="s">
        <v>40</v>
      </c>
      <c r="E9" s="36" t="s">
        <v>41</v>
      </c>
      <c r="F9" s="13">
        <v>3</v>
      </c>
      <c r="G9" s="13">
        <v>3</v>
      </c>
      <c r="H9" s="16"/>
    </row>
    <row r="10" s="1" customFormat="1" ht="21" customHeight="1" spans="1:8">
      <c r="A10" s="35"/>
      <c r="B10" s="35" t="s">
        <v>42</v>
      </c>
      <c r="C10" s="35"/>
      <c r="D10" s="35"/>
      <c r="E10" s="35"/>
      <c r="F10" s="13">
        <f>SUM(F4:F9)</f>
        <v>20</v>
      </c>
      <c r="G10" s="13">
        <f>SUM(G4:G9)</f>
        <v>20</v>
      </c>
      <c r="H10" s="16"/>
    </row>
    <row r="11" s="1" customFormat="1" ht="64" customHeight="1" spans="1:8">
      <c r="A11" s="38" t="s">
        <v>43</v>
      </c>
      <c r="B11" s="38" t="s">
        <v>44</v>
      </c>
      <c r="C11" s="35" t="s">
        <v>45</v>
      </c>
      <c r="D11" s="36" t="s">
        <v>46</v>
      </c>
      <c r="E11" s="36" t="s">
        <v>47</v>
      </c>
      <c r="F11" s="13">
        <v>4</v>
      </c>
      <c r="G11" s="13">
        <v>4</v>
      </c>
      <c r="H11" s="16"/>
    </row>
    <row r="12" s="1" customFormat="1" ht="64" customHeight="1" spans="1:8">
      <c r="A12" s="40"/>
      <c r="B12" s="40"/>
      <c r="C12" s="35" t="s">
        <v>48</v>
      </c>
      <c r="D12" s="36" t="s">
        <v>49</v>
      </c>
      <c r="E12" s="36" t="s">
        <v>50</v>
      </c>
      <c r="F12" s="13">
        <v>4</v>
      </c>
      <c r="G12" s="13">
        <v>4</v>
      </c>
      <c r="H12" s="16"/>
    </row>
    <row r="13" s="1" customFormat="1" ht="64" customHeight="1" spans="1:8">
      <c r="A13" s="40"/>
      <c r="B13" s="39"/>
      <c r="C13" s="35" t="s">
        <v>51</v>
      </c>
      <c r="D13" s="36" t="s">
        <v>52</v>
      </c>
      <c r="E13" s="36" t="s">
        <v>53</v>
      </c>
      <c r="F13" s="13">
        <v>4</v>
      </c>
      <c r="G13" s="13">
        <v>4</v>
      </c>
      <c r="H13" s="16"/>
    </row>
    <row r="14" s="1" customFormat="1" ht="64" customHeight="1" spans="1:8">
      <c r="A14" s="40"/>
      <c r="B14" s="35" t="s">
        <v>54</v>
      </c>
      <c r="C14" s="35" t="s">
        <v>55</v>
      </c>
      <c r="D14" s="36" t="s">
        <v>56</v>
      </c>
      <c r="E14" s="36" t="s">
        <v>57</v>
      </c>
      <c r="F14" s="13">
        <v>4</v>
      </c>
      <c r="G14" s="13">
        <v>4</v>
      </c>
      <c r="H14" s="16"/>
    </row>
    <row r="15" s="1" customFormat="1" ht="64" customHeight="1" spans="1:8">
      <c r="A15" s="40"/>
      <c r="B15" s="35"/>
      <c r="C15" s="35" t="s">
        <v>58</v>
      </c>
      <c r="D15" s="36" t="s">
        <v>59</v>
      </c>
      <c r="E15" s="36" t="s">
        <v>60</v>
      </c>
      <c r="F15" s="13">
        <v>4</v>
      </c>
      <c r="G15" s="13">
        <v>4</v>
      </c>
      <c r="H15" s="16"/>
    </row>
    <row r="16" s="1" customFormat="1" ht="18" customHeight="1" spans="1:8">
      <c r="A16" s="39"/>
      <c r="B16" s="41" t="s">
        <v>42</v>
      </c>
      <c r="C16" s="42"/>
      <c r="D16" s="42"/>
      <c r="E16" s="43"/>
      <c r="F16" s="13">
        <f>SUM(F11:F15)</f>
        <v>20</v>
      </c>
      <c r="G16" s="13">
        <f>SUM(G11:G15)</f>
        <v>20</v>
      </c>
      <c r="H16" s="16"/>
    </row>
    <row r="17" s="1" customFormat="1" ht="18" customHeight="1" spans="1:8">
      <c r="A17" s="9" t="s">
        <v>6</v>
      </c>
      <c r="B17" s="13"/>
      <c r="C17" s="13"/>
      <c r="D17" s="13"/>
      <c r="E17" s="13"/>
      <c r="F17" s="13">
        <f>F16+F10</f>
        <v>40</v>
      </c>
      <c r="G17" s="13">
        <f>G16+G10</f>
        <v>40</v>
      </c>
      <c r="H17" s="16"/>
    </row>
  </sheetData>
  <mergeCells count="11">
    <mergeCell ref="A2:H2"/>
    <mergeCell ref="B10:E10"/>
    <mergeCell ref="B16:E16"/>
    <mergeCell ref="A17:E17"/>
    <mergeCell ref="A4:A10"/>
    <mergeCell ref="A11:A16"/>
    <mergeCell ref="B4:B5"/>
    <mergeCell ref="B6:B7"/>
    <mergeCell ref="B8:B9"/>
    <mergeCell ref="B11:B13"/>
    <mergeCell ref="B14:B15"/>
  </mergeCells>
  <printOptions horizontalCentered="1"/>
  <pageMargins left="0.472222222222222" right="0.511805555555556" top="0.629861111111111" bottom="0.432638888888889" header="0.5" footer="0.314583333333333"/>
  <pageSetup paperSize="9" orientation="landscape"/>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3.5" outlineLevelCol="7"/>
  <cols>
    <col min="4" max="4" width="16.125" customWidth="1"/>
    <col min="5" max="5" width="37.5" customWidth="1"/>
  </cols>
  <sheetData>
    <row r="1" spans="1:8">
      <c r="A1" s="24" t="s">
        <v>12</v>
      </c>
      <c r="B1" s="24" t="s">
        <v>13</v>
      </c>
      <c r="C1" s="24" t="s">
        <v>14</v>
      </c>
      <c r="D1" s="24" t="s">
        <v>15</v>
      </c>
      <c r="E1" s="24" t="s">
        <v>16</v>
      </c>
      <c r="F1" s="24" t="s">
        <v>17</v>
      </c>
      <c r="G1" s="24" t="s">
        <v>18</v>
      </c>
      <c r="H1" s="24" t="s">
        <v>19</v>
      </c>
    </row>
    <row r="2" ht="94.5" spans="1:5">
      <c r="A2" s="25" t="s">
        <v>61</v>
      </c>
      <c r="B2" s="26" t="s">
        <v>62</v>
      </c>
      <c r="C2" s="26" t="s">
        <v>63</v>
      </c>
      <c r="D2" s="27" t="s">
        <v>64</v>
      </c>
      <c r="E2" s="28" t="s">
        <v>65</v>
      </c>
    </row>
    <row r="3" ht="27" spans="1:5">
      <c r="A3" s="29"/>
      <c r="B3" s="26" t="s">
        <v>66</v>
      </c>
      <c r="C3" s="26" t="s">
        <v>67</v>
      </c>
      <c r="D3" s="27" t="s">
        <v>68</v>
      </c>
      <c r="E3" s="27" t="s">
        <v>69</v>
      </c>
    </row>
    <row r="4" ht="67.5" spans="1:5">
      <c r="A4" s="29"/>
      <c r="B4" s="26"/>
      <c r="C4" s="26"/>
      <c r="D4" s="27"/>
      <c r="E4" s="27" t="s">
        <v>70</v>
      </c>
    </row>
    <row r="5" ht="27" spans="1:5">
      <c r="A5" s="29"/>
      <c r="B5" s="26" t="s">
        <v>71</v>
      </c>
      <c r="C5" s="26" t="s">
        <v>72</v>
      </c>
      <c r="D5" s="27" t="s">
        <v>73</v>
      </c>
      <c r="E5" s="27" t="s">
        <v>74</v>
      </c>
    </row>
    <row r="6" ht="27" spans="1:5">
      <c r="A6" s="29"/>
      <c r="B6" s="26"/>
      <c r="C6" s="26"/>
      <c r="D6" s="27"/>
      <c r="E6" s="27" t="s">
        <v>75</v>
      </c>
    </row>
    <row r="7" spans="1:5">
      <c r="A7" s="29"/>
      <c r="B7" s="26" t="s">
        <v>76</v>
      </c>
      <c r="C7" s="26" t="s">
        <v>77</v>
      </c>
      <c r="D7" s="27" t="s">
        <v>78</v>
      </c>
      <c r="E7" s="30"/>
    </row>
    <row r="8" ht="27" spans="1:5">
      <c r="A8" s="29"/>
      <c r="B8" s="26"/>
      <c r="C8" s="26"/>
      <c r="D8" s="27"/>
      <c r="E8" s="27" t="s">
        <v>79</v>
      </c>
    </row>
    <row r="9" ht="27" spans="1:5">
      <c r="A9" s="29"/>
      <c r="B9" s="26"/>
      <c r="C9" s="26"/>
      <c r="D9" s="27"/>
      <c r="E9" s="27" t="s">
        <v>80</v>
      </c>
    </row>
    <row r="10" ht="27" spans="1:5">
      <c r="A10" s="31"/>
      <c r="B10" s="26"/>
      <c r="C10" s="26"/>
      <c r="D10" s="27"/>
      <c r="E10" s="27" t="s">
        <v>81</v>
      </c>
    </row>
    <row r="11" ht="40.5" spans="1:5">
      <c r="A11" s="26" t="s">
        <v>82</v>
      </c>
      <c r="B11" s="26" t="s">
        <v>83</v>
      </c>
      <c r="C11" s="26" t="s">
        <v>84</v>
      </c>
      <c r="D11" s="32" t="s">
        <v>85</v>
      </c>
      <c r="E11" s="27" t="s">
        <v>86</v>
      </c>
    </row>
    <row r="12" ht="40.5" spans="1:5">
      <c r="A12" s="26"/>
      <c r="B12" s="26"/>
      <c r="C12" s="26" t="s">
        <v>87</v>
      </c>
      <c r="D12" s="27" t="s">
        <v>88</v>
      </c>
      <c r="E12" s="27" t="s">
        <v>89</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selection activeCell="D7" sqref="D7"/>
    </sheetView>
  </sheetViews>
  <sheetFormatPr defaultColWidth="9" defaultRowHeight="13.5"/>
  <cols>
    <col min="1" max="1" width="9" style="2"/>
    <col min="2" max="2" width="10.125" style="2" customWidth="1"/>
    <col min="3" max="3" width="26.625" style="2" customWidth="1"/>
    <col min="4" max="4" width="14.125" style="3" customWidth="1"/>
    <col min="5" max="5" width="5.875" style="2" customWidth="1"/>
    <col min="6" max="6" width="20.75" style="4" customWidth="1"/>
    <col min="7" max="7" width="27.75" style="2" customWidth="1"/>
    <col min="8" max="8" width="9.875" style="3" customWidth="1"/>
    <col min="9" max="9" width="5.75" style="2" customWidth="1"/>
    <col min="10" max="10" width="7.625" style="2" customWidth="1"/>
    <col min="11" max="16384" width="9" style="2"/>
  </cols>
  <sheetData>
    <row r="1" spans="1:1">
      <c r="A1" s="2" t="s">
        <v>90</v>
      </c>
    </row>
    <row r="2" spans="1:10">
      <c r="A2" s="5" t="s">
        <v>91</v>
      </c>
      <c r="B2" s="3"/>
      <c r="C2" s="3"/>
      <c r="E2" s="3"/>
      <c r="F2" s="6"/>
      <c r="G2" s="3"/>
      <c r="I2" s="3"/>
      <c r="J2" s="3"/>
    </row>
    <row r="3" ht="27" spans="1:10">
      <c r="A3" s="7" t="s">
        <v>12</v>
      </c>
      <c r="B3" s="7" t="s">
        <v>13</v>
      </c>
      <c r="C3" s="7" t="s">
        <v>14</v>
      </c>
      <c r="D3" s="7" t="s">
        <v>92</v>
      </c>
      <c r="E3" s="7" t="s">
        <v>17</v>
      </c>
      <c r="F3" s="8" t="s">
        <v>15</v>
      </c>
      <c r="G3" s="8" t="s">
        <v>16</v>
      </c>
      <c r="H3" s="7" t="s">
        <v>93</v>
      </c>
      <c r="I3" s="7" t="s">
        <v>18</v>
      </c>
      <c r="J3" s="7" t="s">
        <v>19</v>
      </c>
    </row>
    <row r="4" s="1" customFormat="1" ht="39" customHeight="1" spans="1:10">
      <c r="A4" s="9" t="s">
        <v>61</v>
      </c>
      <c r="B4" s="9" t="s">
        <v>94</v>
      </c>
      <c r="C4" s="10" t="s">
        <v>95</v>
      </c>
      <c r="D4" s="9" t="s">
        <v>96</v>
      </c>
      <c r="E4" s="11">
        <v>7.5</v>
      </c>
      <c r="F4" s="12" t="s">
        <v>97</v>
      </c>
      <c r="G4" s="12" t="s">
        <v>98</v>
      </c>
      <c r="H4" s="9" t="s">
        <v>99</v>
      </c>
      <c r="I4" s="11">
        <v>7.5</v>
      </c>
      <c r="J4" s="16"/>
    </row>
    <row r="5" s="1" customFormat="1" ht="39" customHeight="1" spans="1:10">
      <c r="A5" s="13"/>
      <c r="B5" s="9" t="s">
        <v>100</v>
      </c>
      <c r="C5" s="10" t="s">
        <v>101</v>
      </c>
      <c r="D5" s="14">
        <v>1</v>
      </c>
      <c r="E5" s="11">
        <v>7.5</v>
      </c>
      <c r="F5" s="12" t="s">
        <v>102</v>
      </c>
      <c r="G5" s="12" t="s">
        <v>103</v>
      </c>
      <c r="H5" s="14">
        <v>1</v>
      </c>
      <c r="I5" s="11">
        <v>7.5</v>
      </c>
      <c r="J5" s="16"/>
    </row>
    <row r="6" s="1" customFormat="1" ht="39" customHeight="1" spans="1:10">
      <c r="A6" s="13"/>
      <c r="B6" s="9" t="s">
        <v>104</v>
      </c>
      <c r="C6" s="10" t="s">
        <v>105</v>
      </c>
      <c r="D6" s="14">
        <v>1</v>
      </c>
      <c r="E6" s="11">
        <v>7.5</v>
      </c>
      <c r="F6" s="12" t="s">
        <v>106</v>
      </c>
      <c r="G6" s="12" t="s">
        <v>107</v>
      </c>
      <c r="H6" s="14">
        <v>1</v>
      </c>
      <c r="I6" s="11">
        <v>7.5</v>
      </c>
      <c r="J6" s="16"/>
    </row>
    <row r="7" s="1" customFormat="1" ht="39" customHeight="1" spans="1:10">
      <c r="A7" s="13"/>
      <c r="B7" s="9" t="s">
        <v>108</v>
      </c>
      <c r="C7" s="10" t="s">
        <v>109</v>
      </c>
      <c r="D7" s="9" t="s">
        <v>110</v>
      </c>
      <c r="E7" s="11">
        <v>7.5</v>
      </c>
      <c r="F7" s="12" t="s">
        <v>111</v>
      </c>
      <c r="G7" s="12" t="s">
        <v>112</v>
      </c>
      <c r="H7" s="9" t="s">
        <v>110</v>
      </c>
      <c r="I7" s="11">
        <v>7.5</v>
      </c>
      <c r="J7" s="16"/>
    </row>
    <row r="8" s="1" customFormat="1" ht="39" customHeight="1" spans="1:10">
      <c r="A8" s="9" t="s">
        <v>113</v>
      </c>
      <c r="B8" s="15" t="s">
        <v>114</v>
      </c>
      <c r="C8" s="10" t="s">
        <v>115</v>
      </c>
      <c r="D8" s="9" t="s">
        <v>115</v>
      </c>
      <c r="E8" s="10" t="s">
        <v>115</v>
      </c>
      <c r="F8" s="12" t="s">
        <v>115</v>
      </c>
      <c r="G8" s="16"/>
      <c r="H8" s="9" t="s">
        <v>115</v>
      </c>
      <c r="I8" s="10" t="s">
        <v>115</v>
      </c>
      <c r="J8" s="16"/>
    </row>
    <row r="9" s="1" customFormat="1" ht="39" customHeight="1" spans="1:10">
      <c r="A9" s="13"/>
      <c r="B9" s="15" t="s">
        <v>116</v>
      </c>
      <c r="C9" s="10" t="s">
        <v>117</v>
      </c>
      <c r="D9" s="9" t="s">
        <v>118</v>
      </c>
      <c r="E9" s="11">
        <v>10</v>
      </c>
      <c r="F9" s="12" t="s">
        <v>119</v>
      </c>
      <c r="G9" s="12" t="s">
        <v>120</v>
      </c>
      <c r="H9" s="14">
        <v>0.9</v>
      </c>
      <c r="I9" s="11">
        <v>10</v>
      </c>
      <c r="J9" s="16"/>
    </row>
    <row r="10" s="1" customFormat="1" ht="39" customHeight="1" spans="1:10">
      <c r="A10" s="13"/>
      <c r="B10" s="17"/>
      <c r="C10" s="10" t="s">
        <v>121</v>
      </c>
      <c r="D10" s="9" t="s">
        <v>122</v>
      </c>
      <c r="E10" s="11">
        <v>10</v>
      </c>
      <c r="F10" s="12" t="s">
        <v>123</v>
      </c>
      <c r="G10" s="12" t="s">
        <v>120</v>
      </c>
      <c r="H10" s="14">
        <v>0.9</v>
      </c>
      <c r="I10" s="11">
        <v>10</v>
      </c>
      <c r="J10" s="16"/>
    </row>
    <row r="11" s="1" customFormat="1" ht="39" customHeight="1" spans="1:10">
      <c r="A11" s="13"/>
      <c r="B11" s="15" t="s">
        <v>124</v>
      </c>
      <c r="C11" s="10" t="s">
        <v>115</v>
      </c>
      <c r="D11" s="9" t="s">
        <v>115</v>
      </c>
      <c r="E11" s="10" t="s">
        <v>115</v>
      </c>
      <c r="F11" s="12" t="s">
        <v>115</v>
      </c>
      <c r="G11" s="16"/>
      <c r="H11" s="9" t="s">
        <v>115</v>
      </c>
      <c r="I11" s="10" t="s">
        <v>115</v>
      </c>
      <c r="J11" s="16"/>
    </row>
    <row r="12" s="1" customFormat="1" ht="39" customHeight="1" spans="1:10">
      <c r="A12" s="13"/>
      <c r="B12" s="15" t="s">
        <v>125</v>
      </c>
      <c r="C12" s="10" t="s">
        <v>115</v>
      </c>
      <c r="D12" s="9" t="s">
        <v>115</v>
      </c>
      <c r="E12" s="10" t="s">
        <v>115</v>
      </c>
      <c r="F12" s="12" t="s">
        <v>115</v>
      </c>
      <c r="G12" s="16"/>
      <c r="H12" s="9" t="s">
        <v>115</v>
      </c>
      <c r="I12" s="10" t="s">
        <v>115</v>
      </c>
      <c r="J12" s="16"/>
    </row>
    <row r="13" s="1" customFormat="1" ht="39" customHeight="1" spans="1:10">
      <c r="A13" s="13"/>
      <c r="B13" s="15" t="s">
        <v>126</v>
      </c>
      <c r="C13" s="10" t="s">
        <v>127</v>
      </c>
      <c r="D13" s="9" t="s">
        <v>128</v>
      </c>
      <c r="E13" s="11">
        <v>10</v>
      </c>
      <c r="F13" s="12" t="s">
        <v>129</v>
      </c>
      <c r="G13" s="12" t="s">
        <v>130</v>
      </c>
      <c r="H13" s="14">
        <v>0.95</v>
      </c>
      <c r="I13" s="11">
        <v>10</v>
      </c>
      <c r="J13" s="16"/>
    </row>
    <row r="14" s="1" customFormat="1" ht="39" customHeight="1" spans="1:10">
      <c r="A14" s="13"/>
      <c r="B14" s="17"/>
      <c r="C14" s="16"/>
      <c r="D14" s="13"/>
      <c r="E14" s="16"/>
      <c r="F14" s="18"/>
      <c r="G14" s="16"/>
      <c r="H14" s="13"/>
      <c r="I14" s="16"/>
      <c r="J14" s="16"/>
    </row>
    <row r="15" s="1" customFormat="1" ht="39" customHeight="1" spans="1:10">
      <c r="A15" s="9" t="s">
        <v>6</v>
      </c>
      <c r="B15" s="13"/>
      <c r="C15" s="13"/>
      <c r="D15" s="13"/>
      <c r="E15" s="19">
        <f>SUM(E4:E14)</f>
        <v>60</v>
      </c>
      <c r="F15" s="20" t="s">
        <v>131</v>
      </c>
      <c r="G15" s="21" t="s">
        <v>131</v>
      </c>
      <c r="H15" s="9" t="s">
        <v>131</v>
      </c>
      <c r="I15" s="16">
        <f>SUM(I4:I14)</f>
        <v>60</v>
      </c>
      <c r="J15" s="16"/>
    </row>
    <row r="16" s="1" customFormat="1" ht="39" customHeight="1" spans="4:8">
      <c r="D16" s="22"/>
      <c r="E16" s="1"/>
      <c r="F16" s="23"/>
      <c r="G16" s="1"/>
      <c r="H16" s="22"/>
    </row>
  </sheetData>
  <mergeCells count="6">
    <mergeCell ref="A2:J2"/>
    <mergeCell ref="A15:D15"/>
    <mergeCell ref="A4:A7"/>
    <mergeCell ref="A8:A14"/>
    <mergeCell ref="B9:B10"/>
    <mergeCell ref="B13:B14"/>
  </mergeCells>
  <pageMargins left="0.511805555555556" right="0.432638888888889" top="1" bottom="1" header="0.5" footer="0.5"/>
  <pageSetup paperSize="9" orientation="landscape"/>
  <headerFooter>
    <oddFooter>&amp;C第 &amp;P 页，共 &amp;N 页</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评价结论分析表</vt:lpstr>
      <vt:lpstr>绩效评价体系-共性指标</vt:lpstr>
      <vt:lpstr>Sheet2</vt:lpstr>
      <vt:lpstr>绩效评价体系-个性指标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Administrator</cp:lastModifiedBy>
  <dcterms:created xsi:type="dcterms:W3CDTF">2020-04-01T10:18:00Z</dcterms:created>
  <dcterms:modified xsi:type="dcterms:W3CDTF">2020-05-26T03:45:32Z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